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AD30" i="3"/>
  <c r="AD29"/>
  <c r="AD28"/>
  <c r="AC30"/>
  <c r="AC29"/>
  <c r="AC28"/>
  <c r="AB30"/>
  <c r="AB29"/>
  <c r="AB28"/>
  <c r="AA30"/>
  <c r="AA29"/>
  <c r="AA28"/>
  <c r="F18" l="1"/>
  <c r="AA19" l="1"/>
  <c r="AB19"/>
  <c r="AC19" s="1"/>
  <c r="AA20"/>
  <c r="AB20"/>
  <c r="AC20" s="1"/>
  <c r="AA21"/>
  <c r="AB21"/>
  <c r="AC21" s="1"/>
  <c r="AA22"/>
  <c r="AB22"/>
  <c r="AC22" s="1"/>
  <c r="AA23"/>
  <c r="AB23"/>
  <c r="AC23" s="1"/>
  <c r="AA24"/>
  <c r="AB24"/>
  <c r="AC24" s="1"/>
  <c r="AA25"/>
  <c r="AB25"/>
  <c r="AC25" s="1"/>
  <c r="AA26"/>
  <c r="AB26"/>
  <c r="AD26" s="1"/>
  <c r="AA27"/>
  <c r="AB27"/>
  <c r="AD27" s="1"/>
  <c r="AA31"/>
  <c r="AB31"/>
  <c r="AC31" s="1"/>
  <c r="AA32"/>
  <c r="AB32"/>
  <c r="AC32" s="1"/>
  <c r="AA33"/>
  <c r="AB33"/>
  <c r="AD33" s="1"/>
  <c r="AA34"/>
  <c r="AB34"/>
  <c r="AC34" s="1"/>
  <c r="AA35"/>
  <c r="AB35"/>
  <c r="AC35" s="1"/>
  <c r="AD34" l="1"/>
  <c r="AD35"/>
  <c r="AC26"/>
  <c r="AD24"/>
  <c r="AD23"/>
  <c r="AD22"/>
  <c r="AD32"/>
  <c r="AC33"/>
  <c r="AD20"/>
  <c r="AD31"/>
  <c r="AD21"/>
  <c r="AD25"/>
  <c r="AD19"/>
  <c r="AC27"/>
  <c r="AC36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<sst xmlns="http://schemas.openxmlformats.org/spreadsheetml/2006/main" count="112" uniqueCount="95">
  <si>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</si>
  <si>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</si>
  <si>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</si>
  <si>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</si>
  <si>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</si>
  <si>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</si>
  <si>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</si>
  <si>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</si>
  <si>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</si>
  <si>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</si>
  <si>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</si>
  <si>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</si>
  <si>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</si>
  <si>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</si>
  <si>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</si>
  <si>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</si>
  <si>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</si>
  <si>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</si>
  <si>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</si>
  <si>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</si>
  <si>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</si>
  <si>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</si>
  <si>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</si>
  <si>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</si>
  <si>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</si>
  <si>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</si>
  <si>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</si>
  <si>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</si>
  <si>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</si>
  <si>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</si>
  <si>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</si>
  <si>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</si>
  <si>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</si>
  <si>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</si>
  <si>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</si>
  <si>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</si>
  <si>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</si>
  <si>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</si>
  <si>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</si>
  <si>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</si>
  <si>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</si>
  <si>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</si>
  <si>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</si>
  <si>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</si>
  <si>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</si>
  <si>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</si>
  <si>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</si>
  <si>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</si>
  <si>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</si>
  <si>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</si>
  <si>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</si>
  <si>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</si>
  <si>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</si>
  <si>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</si>
  <si>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</si>
  <si>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</si>
  <si>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</si>
  <si>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</si>
  <si>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</si>
  <si>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</si>
  <si>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</si>
  <si>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</si>
  <si>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</si>
  <si>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услуга</t>
  </si>
  <si>
    <t>Главный метролог</t>
  </si>
  <si>
    <t>Яковлев И.Е.</t>
  </si>
  <si>
    <t xml:space="preserve">
Индекс роста цен для пересчета цен _____г. к уровню цен _____г.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</si>
  <si>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</si>
  <si>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НМЦ: 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</si>
  <si>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 xml:space="preserve">г. Самара, обьекты Заказчика </t>
  </si>
  <si>
    <t xml:space="preserve">Транспортные расходы Исполнителя </t>
  </si>
  <si>
    <t>Годовое ТО согласно требования технического задания. 
Комплекс аппаратно-программный для медицинских исследований на базе хроматографа «Хроматек-Кристалл-5000»</t>
  </si>
  <si>
    <t>Годовое ТО согласно требования технического задания Хроматек-Кристалл-5000</t>
  </si>
  <si>
    <t>Годовое ТО согласно требования технического задания. Спектрометр атомно-абсорбционный МГА-915</t>
  </si>
  <si>
    <t xml:space="preserve">Годовое ТО согласно требования технического задания. Анализатор ртути РА-915 М </t>
  </si>
  <si>
    <t>Годовое ТО согласно требования технического задания. Полярограф АВС-1.1</t>
  </si>
  <si>
    <t>Годовое ТО согласно требования технического задания. Система капиллярного электрофореза «Капель 105М»</t>
  </si>
  <si>
    <t>Годовое ТО согласно требования технического задания. Автоматический анализатор алюминия ФЛЮОРАТ-АА-2</t>
  </si>
  <si>
    <t>Годовое ТО согласно требования технического задания. Анализатор жидкости промышленный Liquilie System CA80AL</t>
  </si>
  <si>
    <t>Поверка. Комплекс аппаратно-программный для медицинских исследований на базе хроматографа «Хроматек-Кристалл-5000»</t>
  </si>
  <si>
    <t>Поверка.Хроматек-Кристалл-5000</t>
  </si>
  <si>
    <t>Поверка. Спектрометр атомно-абсорбционный МГА-915</t>
  </si>
  <si>
    <t xml:space="preserve">Поверка. Анализатор ртути РА-915 М </t>
  </si>
  <si>
    <t>Поверка. Полярограф АВС-1.1</t>
  </si>
  <si>
    <t>Поверка. Система капиллярного электрофореза «Капель 105М»</t>
  </si>
  <si>
    <t>Поставщик 4</t>
  </si>
  <si>
    <t>Источник № 1 "Цены текущих договоров __2021_____ года"</t>
  </si>
  <si>
    <t>Услуги по техническому обслуживанию, подготовке к поверке и поверке аналитического оборудованияна 2024 год.</t>
  </si>
  <si>
    <t>Услуги по техническому обслуживанию, подготовке к поверке и поверке аналитического оборудованияна 2024 год.
Втом числе:</t>
  </si>
  <si>
    <t>Поверка. Спектрометр эмиссионный с индуктивно-связанной плазмой Avio 220 Max</t>
  </si>
  <si>
    <t>Поверка. Анализатор общего органического углерода TOC-2000</t>
  </si>
  <si>
    <t>Годовое ТО согласно требования технического задания. Анализатор общего органического углерода TOC-2000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</si>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</sst>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  <font>
      <b/>
      <sz val="10"/>
      <name val="Arial"/>
      <family val="2"/>
      <charset val="204"/>
    </font>
    <font>
      <sz val="12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6" fillId="0" borderId="0"/>
  </cellStyleXfs>
  <cellXfs count="79">
    <xf numFmtId="0" fontId="0" fillId="0" borderId="0" xfId="0"/>
    <xf numFmtId="0" fontId="8" fillId="0" borderId="0" xfId="0" applyFont="1" applyFill="1"/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9" fillId="0" borderId="0" xfId="0" applyFont="1" applyFill="1" applyBorder="1" applyAlignment="1">
      <alignment horizontal="right" vertical="center" wrapText="1"/>
    </xf>
    <xf numFmtId="4" fontId="9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0" fontId="8" fillId="0" borderId="0" xfId="0" applyFont="1" applyFill="1" applyAlignment="1">
      <alignment horizontal="left"/>
    </xf>
    <xf numFmtId="0" fontId="9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9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Alignment="1">
      <alignment horizontal="right"/>
    </xf>
    <xf numFmtId="166" fontId="6" fillId="0" borderId="1" xfId="32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/>
    <xf numFmtId="4" fontId="8" fillId="0" borderId="0" xfId="0" applyNumberFormat="1" applyFont="1" applyFill="1" applyAlignment="1">
      <alignment vertical="top"/>
    </xf>
    <xf numFmtId="0" fontId="9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165" fontId="9" fillId="0" borderId="2" xfId="0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8" fillId="0" borderId="11" xfId="0" applyFont="1" applyFill="1" applyBorder="1" applyAlignment="1">
      <alignment horizontal="center" vertical="center"/>
    </xf>
    <xf numFmtId="4" fontId="8" fillId="0" borderId="11" xfId="36" applyNumberFormat="1" applyFont="1" applyFill="1" applyBorder="1" applyAlignment="1">
      <alignment horizontal="right" wrapText="1"/>
    </xf>
    <xf numFmtId="0" fontId="6" fillId="0" borderId="11" xfId="0" applyFont="1" applyFill="1" applyBorder="1" applyAlignment="1">
      <alignment horizontal="center" vertical="center"/>
    </xf>
    <xf numFmtId="165" fontId="8" fillId="0" borderId="11" xfId="0" applyNumberFormat="1" applyFont="1" applyFill="1" applyBorder="1" applyAlignment="1">
      <alignment horizontal="center" vertical="center" wrapText="1"/>
    </xf>
    <xf numFmtId="4" fontId="8" fillId="0" borderId="11" xfId="0" applyNumberFormat="1" applyFont="1" applyFill="1" applyBorder="1" applyAlignment="1">
      <alignment horizontal="center" vertical="center" wrapText="1"/>
    </xf>
    <xf numFmtId="166" fontId="6" fillId="0" borderId="11" xfId="32" applyNumberFormat="1" applyFont="1" applyFill="1" applyBorder="1" applyAlignment="1">
      <alignment horizontal="center" vertical="center" wrapText="1"/>
    </xf>
    <xf numFmtId="166" fontId="8" fillId="0" borderId="11" xfId="32" applyNumberFormat="1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167" fontId="9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4" fontId="17" fillId="0" borderId="2" xfId="0" applyNumberFormat="1" applyFont="1" applyFill="1" applyBorder="1" applyAlignment="1">
      <alignment horizontal="center" vertical="center" wrapText="1"/>
    </xf>
    <xf numFmtId="3" fontId="9" fillId="0" borderId="2" xfId="0" applyNumberFormat="1" applyFont="1" applyFill="1" applyBorder="1" applyAlignment="1">
      <alignment horizontal="center" vertical="center" wrapText="1"/>
    </xf>
    <xf numFmtId="0" fontId="18" fillId="0" borderId="11" xfId="0" applyFont="1" applyFill="1" applyBorder="1" applyAlignment="1">
      <alignment wrapText="1"/>
    </xf>
    <xf numFmtId="4" fontId="8" fillId="0" borderId="11" xfId="0" applyNumberFormat="1" applyFont="1" applyFill="1" applyBorder="1" applyAlignment="1">
      <alignment horizontal="right"/>
    </xf>
    <xf numFmtId="49" fontId="8" fillId="0" borderId="0" xfId="0" applyNumberFormat="1" applyFont="1" applyFill="1" applyAlignment="1">
      <alignment horizontal="left" vertical="top"/>
    </xf>
    <xf numFmtId="0" fontId="8" fillId="0" borderId="8" xfId="0" applyFont="1" applyFill="1" applyBorder="1" applyAlignment="1">
      <alignment horizontal="left"/>
    </xf>
    <xf numFmtId="0" fontId="9" fillId="0" borderId="2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9" fillId="0" borderId="2" xfId="0" applyFont="1" applyFill="1" applyBorder="1" applyAlignment="1">
      <alignment horizontal="right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56"/>
  <sheetViews>
    <sheetView tabSelected="1" view="pageBreakPreview" zoomScale="90" zoomScaleNormal="70" zoomScaleSheetLayoutView="90" zoomScalePageLayoutView="120" workbookViewId="0">
      <pane xSplit="3" ySplit="17" topLeftCell="D30" activePane="bottomRight" state="frozen"/>
      <selection pane="topRight" activeCell="D1" sqref="D1"/>
      <selection pane="bottomLeft" activeCell="A18" sqref="A18"/>
      <selection pane="bottomRight" activeCell="G41" sqref="G41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58.7109375" style="1" customWidth="1"/>
    <col min="4" max="4" width="8.28515625" style="1" customWidth="1"/>
    <col min="5" max="5" width="9.5703125" style="1" customWidth="1"/>
    <col min="6" max="6" width="12.5703125" style="1" customWidth="1"/>
    <col min="7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>
      <c r="F1" s="27"/>
      <c r="L1" s="27"/>
      <c r="M1" s="27"/>
      <c r="N1" s="27"/>
      <c r="V1" s="24"/>
      <c r="AA1" s="1" t="s">
        <v>57</v>
      </c>
    </row>
    <row r="2" spans="1:30">
      <c r="L2" s="27"/>
      <c r="M2" s="27"/>
      <c r="N2" s="27"/>
      <c r="V2" s="24"/>
      <c r="AA2" s="1" t="s">
        <v>58</v>
      </c>
    </row>
    <row r="3" spans="1:30">
      <c r="L3" s="27"/>
      <c r="M3" s="27"/>
      <c r="N3" s="27"/>
      <c r="O3" s="27"/>
      <c r="V3" s="24"/>
      <c r="AA3" s="1" t="s">
        <v>59</v>
      </c>
    </row>
    <row r="4" spans="1:30" ht="16.5" customHeight="1"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6"/>
      <c r="AA4" s="66"/>
      <c r="AB4" s="66"/>
      <c r="AC4" s="66"/>
    </row>
    <row r="5" spans="1:30" ht="15.75" customHeight="1">
      <c r="C5" s="48" t="s">
        <v>3</v>
      </c>
      <c r="D5" s="48"/>
      <c r="E5" s="48"/>
      <c r="F5" s="48"/>
      <c r="G5" s="48"/>
      <c r="H5" s="48"/>
      <c r="I5" s="48"/>
      <c r="J5" s="48"/>
      <c r="K5" s="48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</row>
    <row r="6" spans="1:30" s="50" customFormat="1" ht="19.5" customHeight="1">
      <c r="C6" s="51" t="s">
        <v>10</v>
      </c>
      <c r="D6" s="69" t="s">
        <v>60</v>
      </c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1"/>
    </row>
    <row r="7" spans="1:30" s="50" customFormat="1" ht="19.5" customHeight="1">
      <c r="C7" s="51" t="s">
        <v>27</v>
      </c>
      <c r="D7" s="69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  <c r="AB7" s="70"/>
      <c r="AC7" s="71"/>
    </row>
    <row r="8" spans="1:30" s="50" customFormat="1" ht="19.5" customHeight="1">
      <c r="C8" s="51" t="s">
        <v>21</v>
      </c>
      <c r="D8" s="69"/>
      <c r="E8" s="70"/>
      <c r="F8" s="70"/>
      <c r="G8" s="70"/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  <c r="AB8" s="70"/>
      <c r="AC8" s="71"/>
    </row>
    <row r="9" spans="1:30" s="50" customFormat="1" ht="19.5" customHeight="1">
      <c r="C9" s="51" t="s">
        <v>20</v>
      </c>
      <c r="D9" s="69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1"/>
    </row>
    <row r="10" spans="1:30" s="50" customFormat="1" ht="19.5" customHeight="1">
      <c r="C10" s="51" t="s">
        <v>8</v>
      </c>
      <c r="D10" s="69" t="s">
        <v>87</v>
      </c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1"/>
    </row>
    <row r="11" spans="1:30" s="50" customFormat="1" ht="27" customHeight="1">
      <c r="C11" s="51" t="s">
        <v>9</v>
      </c>
      <c r="D11" s="69" t="s">
        <v>69</v>
      </c>
      <c r="E11" s="70"/>
      <c r="F11" s="70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1"/>
    </row>
    <row r="12" spans="1:30" s="50" customFormat="1" ht="45.75" customHeight="1">
      <c r="C12" s="51" t="s">
        <v>19</v>
      </c>
      <c r="D12" s="69" t="s">
        <v>70</v>
      </c>
      <c r="E12" s="70"/>
      <c r="F12" s="70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1"/>
    </row>
    <row r="13" spans="1:30" ht="16.5" customHeight="1"/>
    <row r="14" spans="1:30" ht="25.5" customHeight="1">
      <c r="A14" s="65" t="s">
        <v>6</v>
      </c>
      <c r="B14" s="72" t="s">
        <v>25</v>
      </c>
      <c r="C14" s="65" t="s">
        <v>1</v>
      </c>
      <c r="D14" s="72" t="s">
        <v>4</v>
      </c>
      <c r="E14" s="72" t="s">
        <v>52</v>
      </c>
      <c r="F14" s="65" t="s">
        <v>86</v>
      </c>
      <c r="G14" s="65"/>
      <c r="H14" s="65"/>
      <c r="I14" s="65"/>
      <c r="J14" s="72" t="s">
        <v>66</v>
      </c>
      <c r="K14" s="72" t="s">
        <v>54</v>
      </c>
      <c r="L14" s="60" t="s">
        <v>67</v>
      </c>
      <c r="M14" s="61"/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  <c r="AA14" s="72" t="s">
        <v>55</v>
      </c>
      <c r="AB14" s="72" t="s">
        <v>68</v>
      </c>
      <c r="AC14" s="72" t="s">
        <v>28</v>
      </c>
      <c r="AD14" s="62" t="s">
        <v>49</v>
      </c>
    </row>
    <row r="15" spans="1:30" ht="28.5" customHeight="1">
      <c r="A15" s="65"/>
      <c r="B15" s="73"/>
      <c r="C15" s="65"/>
      <c r="D15" s="73"/>
      <c r="E15" s="73"/>
      <c r="F15" s="65" t="s">
        <v>18</v>
      </c>
      <c r="G15" s="65" t="s">
        <v>11</v>
      </c>
      <c r="H15" s="65" t="s">
        <v>12</v>
      </c>
      <c r="I15" s="65" t="s">
        <v>26</v>
      </c>
      <c r="J15" s="73"/>
      <c r="K15" s="73"/>
      <c r="L15" s="60" t="s">
        <v>50</v>
      </c>
      <c r="M15" s="61"/>
      <c r="N15" s="61"/>
      <c r="O15" s="61"/>
      <c r="P15" s="61"/>
      <c r="Q15" s="60" t="s">
        <v>53</v>
      </c>
      <c r="R15" s="61"/>
      <c r="S15" s="61"/>
      <c r="T15" s="61"/>
      <c r="U15" s="61"/>
      <c r="V15" s="65" t="s">
        <v>51</v>
      </c>
      <c r="W15" s="65"/>
      <c r="X15" s="65"/>
      <c r="Y15" s="65"/>
      <c r="Z15" s="65"/>
      <c r="AA15" s="73"/>
      <c r="AB15" s="73"/>
      <c r="AC15" s="73"/>
      <c r="AD15" s="63"/>
    </row>
    <row r="16" spans="1:30" ht="72.75" customHeight="1">
      <c r="A16" s="65"/>
      <c r="B16" s="74"/>
      <c r="C16" s="65"/>
      <c r="D16" s="74"/>
      <c r="E16" s="74"/>
      <c r="F16" s="65"/>
      <c r="G16" s="65"/>
      <c r="H16" s="65"/>
      <c r="I16" s="65"/>
      <c r="J16" s="74"/>
      <c r="K16" s="74"/>
      <c r="L16" s="47" t="s">
        <v>92</v>
      </c>
      <c r="M16" s="47" t="s">
        <v>93</v>
      </c>
      <c r="N16" s="47" t="s">
        <v>94</v>
      </c>
      <c r="O16" s="41" t="s">
        <v>85</v>
      </c>
      <c r="P16" s="41" t="s">
        <v>29</v>
      </c>
      <c r="Q16" s="41" t="s">
        <v>13</v>
      </c>
      <c r="R16" s="41" t="s">
        <v>14</v>
      </c>
      <c r="S16" s="41" t="s">
        <v>22</v>
      </c>
      <c r="T16" s="41" t="s">
        <v>30</v>
      </c>
      <c r="U16" s="41" t="s">
        <v>31</v>
      </c>
      <c r="V16" s="41" t="s">
        <v>15</v>
      </c>
      <c r="W16" s="41" t="s">
        <v>16</v>
      </c>
      <c r="X16" s="41" t="s">
        <v>17</v>
      </c>
      <c r="Y16" s="41" t="s">
        <v>32</v>
      </c>
      <c r="Z16" s="41" t="s">
        <v>33</v>
      </c>
      <c r="AA16" s="74"/>
      <c r="AB16" s="74"/>
      <c r="AC16" s="74"/>
      <c r="AD16" s="64"/>
    </row>
    <row r="17" spans="1:30" s="30" customFormat="1" ht="15.75" customHeight="1">
      <c r="A17" s="41">
        <v>1</v>
      </c>
      <c r="B17" s="29">
        <v>2</v>
      </c>
      <c r="C17" s="45">
        <v>3</v>
      </c>
      <c r="D17" s="29">
        <v>4</v>
      </c>
      <c r="E17" s="29">
        <v>5</v>
      </c>
      <c r="F17" s="29">
        <v>6</v>
      </c>
      <c r="G17" s="29">
        <v>7</v>
      </c>
      <c r="H17" s="29">
        <v>8</v>
      </c>
      <c r="I17" s="29">
        <v>9</v>
      </c>
      <c r="J17" s="29">
        <v>10</v>
      </c>
      <c r="K17" s="29">
        <v>11</v>
      </c>
      <c r="L17" s="41" t="s">
        <v>34</v>
      </c>
      <c r="M17" s="41" t="s">
        <v>35</v>
      </c>
      <c r="N17" s="41" t="s">
        <v>36</v>
      </c>
      <c r="O17" s="41" t="s">
        <v>37</v>
      </c>
      <c r="P17" s="41" t="s">
        <v>38</v>
      </c>
      <c r="Q17" s="41" t="s">
        <v>39</v>
      </c>
      <c r="R17" s="41" t="s">
        <v>40</v>
      </c>
      <c r="S17" s="41" t="s">
        <v>41</v>
      </c>
      <c r="T17" s="41" t="s">
        <v>42</v>
      </c>
      <c r="U17" s="41" t="s">
        <v>43</v>
      </c>
      <c r="V17" s="41" t="s">
        <v>44</v>
      </c>
      <c r="W17" s="41" t="s">
        <v>45</v>
      </c>
      <c r="X17" s="41" t="s">
        <v>46</v>
      </c>
      <c r="Y17" s="41" t="s">
        <v>47</v>
      </c>
      <c r="Z17" s="41" t="s">
        <v>48</v>
      </c>
      <c r="AA17" s="40">
        <v>13</v>
      </c>
      <c r="AB17" s="40">
        <v>14</v>
      </c>
      <c r="AC17" s="40">
        <v>15</v>
      </c>
      <c r="AD17" s="40">
        <v>16</v>
      </c>
    </row>
    <row r="18" spans="1:30" ht="84.75" customHeight="1">
      <c r="A18" s="2">
        <v>1</v>
      </c>
      <c r="B18" s="3"/>
      <c r="C18" s="53" t="s">
        <v>88</v>
      </c>
      <c r="D18" s="31" t="s">
        <v>63</v>
      </c>
      <c r="E18" s="4">
        <v>1</v>
      </c>
      <c r="F18" s="54">
        <f>1163443.16/1.2</f>
        <v>969535.96666666667</v>
      </c>
      <c r="G18" s="55"/>
      <c r="H18" s="52"/>
      <c r="I18" s="41"/>
      <c r="J18" s="7"/>
      <c r="K18" s="4"/>
      <c r="L18" s="26"/>
      <c r="M18" s="26"/>
      <c r="N18" s="26"/>
      <c r="O18" s="26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6"/>
      <c r="AB18" s="8"/>
      <c r="AC18" s="8"/>
      <c r="AD18" s="20"/>
    </row>
    <row r="19" spans="1:30" ht="63">
      <c r="A19" s="2">
        <v>2</v>
      </c>
      <c r="B19" s="2"/>
      <c r="C19" s="56" t="s">
        <v>71</v>
      </c>
      <c r="D19" s="7" t="s">
        <v>63</v>
      </c>
      <c r="E19" s="32">
        <v>1</v>
      </c>
      <c r="F19" s="33"/>
      <c r="G19" s="4"/>
      <c r="H19" s="5"/>
      <c r="I19" s="5"/>
      <c r="J19" s="21"/>
      <c r="K19" s="22"/>
      <c r="L19" s="34">
        <v>60960</v>
      </c>
      <c r="M19" s="34">
        <v>65228</v>
      </c>
      <c r="N19" s="57">
        <v>64008</v>
      </c>
      <c r="O19" s="26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6">
        <f t="shared" ref="AA19:AA35" si="0">COUNTIF(K19:Z19,"&gt;0")</f>
        <v>3</v>
      </c>
      <c r="AB19" s="8">
        <f t="shared" ref="AB19:AB35" si="1">CEILING(SUM(K19:Z19)/COUNTIF(K19:Z19,"&gt;0"),0.01)</f>
        <v>63398.67</v>
      </c>
      <c r="AC19" s="8">
        <f t="shared" ref="AC19:AC35" si="2">AB19*E19</f>
        <v>63398.67</v>
      </c>
      <c r="AD19" s="20">
        <f t="shared" ref="AD19:AD35" si="3">STDEV(K19:Z19)/AB19*100</f>
        <v>3.4673864624744937</v>
      </c>
    </row>
    <row r="20" spans="1:30" ht="31.5">
      <c r="A20" s="2">
        <v>3</v>
      </c>
      <c r="B20" s="2"/>
      <c r="C20" s="56" t="s">
        <v>72</v>
      </c>
      <c r="D20" s="7" t="s">
        <v>63</v>
      </c>
      <c r="E20" s="32">
        <v>1</v>
      </c>
      <c r="F20" s="33"/>
      <c r="G20" s="4"/>
      <c r="H20" s="5"/>
      <c r="I20" s="5"/>
      <c r="J20" s="21"/>
      <c r="K20" s="22"/>
      <c r="L20" s="34">
        <v>60250</v>
      </c>
      <c r="M20" s="57">
        <v>64468</v>
      </c>
      <c r="N20" s="57">
        <v>63263</v>
      </c>
      <c r="O20" s="26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6">
        <f t="shared" si="0"/>
        <v>3</v>
      </c>
      <c r="AB20" s="8">
        <f t="shared" si="1"/>
        <v>62660.340000000004</v>
      </c>
      <c r="AC20" s="8">
        <f t="shared" si="2"/>
        <v>62660.340000000004</v>
      </c>
      <c r="AD20" s="20">
        <f t="shared" si="3"/>
        <v>3.4673000418452902</v>
      </c>
    </row>
    <row r="21" spans="1:30" ht="31.5">
      <c r="A21" s="2">
        <v>4</v>
      </c>
      <c r="B21" s="2"/>
      <c r="C21" s="56" t="s">
        <v>73</v>
      </c>
      <c r="D21" s="7" t="s">
        <v>63</v>
      </c>
      <c r="E21" s="32">
        <v>1</v>
      </c>
      <c r="F21" s="33"/>
      <c r="G21" s="4"/>
      <c r="H21" s="5"/>
      <c r="I21" s="5"/>
      <c r="J21" s="21"/>
      <c r="K21" s="22"/>
      <c r="L21" s="34">
        <v>40300</v>
      </c>
      <c r="M21" s="57">
        <v>43121</v>
      </c>
      <c r="N21" s="57">
        <v>42315</v>
      </c>
      <c r="O21" s="26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6">
        <f t="shared" si="0"/>
        <v>3</v>
      </c>
      <c r="AB21" s="8">
        <f t="shared" si="1"/>
        <v>41912</v>
      </c>
      <c r="AC21" s="8">
        <f t="shared" si="2"/>
        <v>41912</v>
      </c>
      <c r="AD21" s="20">
        <f t="shared" si="3"/>
        <v>3.466876226407682</v>
      </c>
    </row>
    <row r="22" spans="1:30" ht="31.5">
      <c r="A22" s="2">
        <v>5</v>
      </c>
      <c r="B22" s="2"/>
      <c r="C22" s="56" t="s">
        <v>74</v>
      </c>
      <c r="D22" s="7" t="s">
        <v>63</v>
      </c>
      <c r="E22" s="32">
        <v>1</v>
      </c>
      <c r="F22" s="33"/>
      <c r="G22" s="4"/>
      <c r="H22" s="5"/>
      <c r="I22" s="5"/>
      <c r="J22" s="21"/>
      <c r="K22" s="22"/>
      <c r="L22" s="34">
        <v>21300</v>
      </c>
      <c r="M22" s="57">
        <v>22791</v>
      </c>
      <c r="N22" s="57">
        <v>22365</v>
      </c>
      <c r="O22" s="26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6">
        <f t="shared" si="0"/>
        <v>3</v>
      </c>
      <c r="AB22" s="8">
        <f t="shared" si="1"/>
        <v>22152</v>
      </c>
      <c r="AC22" s="8">
        <f t="shared" si="2"/>
        <v>22152</v>
      </c>
      <c r="AD22" s="20">
        <f t="shared" si="3"/>
        <v>3.4668762264076816</v>
      </c>
    </row>
    <row r="23" spans="1:30" ht="31.5">
      <c r="A23" s="2">
        <v>6</v>
      </c>
      <c r="B23" s="2"/>
      <c r="C23" s="56" t="s">
        <v>75</v>
      </c>
      <c r="D23" s="7" t="s">
        <v>63</v>
      </c>
      <c r="E23" s="32">
        <v>1</v>
      </c>
      <c r="F23" s="33"/>
      <c r="G23" s="4"/>
      <c r="H23" s="5"/>
      <c r="I23" s="5"/>
      <c r="J23" s="21"/>
      <c r="K23" s="22"/>
      <c r="L23" s="34">
        <v>36750</v>
      </c>
      <c r="M23" s="57">
        <v>39323</v>
      </c>
      <c r="N23" s="57">
        <v>38588</v>
      </c>
      <c r="O23" s="26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6">
        <f t="shared" si="0"/>
        <v>3</v>
      </c>
      <c r="AB23" s="8">
        <f t="shared" si="1"/>
        <v>38220.340000000004</v>
      </c>
      <c r="AC23" s="8">
        <f t="shared" si="2"/>
        <v>38220.340000000004</v>
      </c>
      <c r="AD23" s="20">
        <f t="shared" si="3"/>
        <v>3.4675710531343098</v>
      </c>
    </row>
    <row r="24" spans="1:30" ht="31.5">
      <c r="A24" s="2">
        <v>7</v>
      </c>
      <c r="B24" s="2"/>
      <c r="C24" s="56" t="s">
        <v>76</v>
      </c>
      <c r="D24" s="7" t="s">
        <v>63</v>
      </c>
      <c r="E24" s="32">
        <v>1</v>
      </c>
      <c r="F24" s="33"/>
      <c r="G24" s="4"/>
      <c r="H24" s="5"/>
      <c r="I24" s="5"/>
      <c r="J24" s="21"/>
      <c r="K24" s="22"/>
      <c r="L24" s="34">
        <v>36750</v>
      </c>
      <c r="M24" s="57">
        <v>39323</v>
      </c>
      <c r="N24" s="57">
        <v>38588</v>
      </c>
      <c r="O24" s="26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6">
        <f t="shared" si="0"/>
        <v>3</v>
      </c>
      <c r="AB24" s="8">
        <f t="shared" si="1"/>
        <v>38220.340000000004</v>
      </c>
      <c r="AC24" s="8">
        <f t="shared" si="2"/>
        <v>38220.340000000004</v>
      </c>
      <c r="AD24" s="20">
        <f t="shared" si="3"/>
        <v>3.4675710531343098</v>
      </c>
    </row>
    <row r="25" spans="1:30" ht="36" customHeight="1">
      <c r="A25" s="2">
        <v>8</v>
      </c>
      <c r="B25" s="2"/>
      <c r="C25" s="56" t="s">
        <v>91</v>
      </c>
      <c r="D25" s="7" t="s">
        <v>63</v>
      </c>
      <c r="E25" s="32">
        <v>1</v>
      </c>
      <c r="F25" s="33"/>
      <c r="G25" s="4"/>
      <c r="H25" s="5"/>
      <c r="I25" s="5"/>
      <c r="J25" s="21"/>
      <c r="K25" s="22"/>
      <c r="L25" s="34">
        <v>196560</v>
      </c>
      <c r="M25" s="57">
        <v>210319</v>
      </c>
      <c r="N25" s="57">
        <v>206388</v>
      </c>
      <c r="O25" s="26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6">
        <f t="shared" si="0"/>
        <v>3</v>
      </c>
      <c r="AB25" s="8">
        <f t="shared" si="1"/>
        <v>204422.34</v>
      </c>
      <c r="AC25" s="8">
        <f t="shared" si="2"/>
        <v>204422.34</v>
      </c>
      <c r="AD25" s="20">
        <f t="shared" si="3"/>
        <v>3.4668365416787812</v>
      </c>
    </row>
    <row r="26" spans="1:30" ht="47.25">
      <c r="A26" s="2">
        <v>9</v>
      </c>
      <c r="B26" s="2"/>
      <c r="C26" s="56" t="s">
        <v>77</v>
      </c>
      <c r="D26" s="7" t="s">
        <v>63</v>
      </c>
      <c r="E26" s="32">
        <v>1</v>
      </c>
      <c r="F26" s="33"/>
      <c r="G26" s="4"/>
      <c r="H26" s="5"/>
      <c r="I26" s="5"/>
      <c r="J26" s="21"/>
      <c r="K26" s="22"/>
      <c r="L26" s="34">
        <v>207200</v>
      </c>
      <c r="M26" s="57">
        <v>221704</v>
      </c>
      <c r="N26" s="57">
        <v>217560</v>
      </c>
      <c r="O26" s="26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6">
        <f t="shared" si="0"/>
        <v>3</v>
      </c>
      <c r="AB26" s="8">
        <f t="shared" si="1"/>
        <v>215488</v>
      </c>
      <c r="AC26" s="8">
        <f t="shared" si="2"/>
        <v>215488</v>
      </c>
      <c r="AD26" s="20">
        <f t="shared" si="3"/>
        <v>3.466876226407682</v>
      </c>
    </row>
    <row r="27" spans="1:30" ht="47.25">
      <c r="A27" s="2">
        <v>10</v>
      </c>
      <c r="B27" s="2"/>
      <c r="C27" s="56" t="s">
        <v>78</v>
      </c>
      <c r="D27" s="7" t="s">
        <v>63</v>
      </c>
      <c r="E27" s="32">
        <v>1</v>
      </c>
      <c r="F27" s="34"/>
      <c r="G27" s="4"/>
      <c r="H27" s="5"/>
      <c r="I27" s="5"/>
      <c r="J27" s="21"/>
      <c r="K27" s="22"/>
      <c r="L27" s="34">
        <v>224500</v>
      </c>
      <c r="M27" s="57">
        <v>240215</v>
      </c>
      <c r="N27" s="57">
        <v>235725</v>
      </c>
      <c r="O27" s="26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6">
        <f t="shared" si="0"/>
        <v>3</v>
      </c>
      <c r="AB27" s="8">
        <f t="shared" si="1"/>
        <v>233480</v>
      </c>
      <c r="AC27" s="8">
        <f t="shared" si="2"/>
        <v>233480</v>
      </c>
      <c r="AD27" s="20">
        <f t="shared" si="3"/>
        <v>3.466876226407682</v>
      </c>
    </row>
    <row r="28" spans="1:30" ht="47.25">
      <c r="A28" s="33"/>
      <c r="B28" s="33"/>
      <c r="C28" s="56" t="s">
        <v>79</v>
      </c>
      <c r="D28" s="7"/>
      <c r="E28" s="32">
        <v>1</v>
      </c>
      <c r="F28" s="34"/>
      <c r="G28" s="4"/>
      <c r="H28" s="5"/>
      <c r="I28" s="5"/>
      <c r="J28" s="36"/>
      <c r="K28" s="37"/>
      <c r="L28" s="34">
        <v>65200</v>
      </c>
      <c r="M28" s="57">
        <v>69764</v>
      </c>
      <c r="N28" s="57">
        <v>68460</v>
      </c>
      <c r="O28" s="38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6">
        <f t="shared" si="0"/>
        <v>3</v>
      </c>
      <c r="AB28" s="8">
        <f t="shared" si="1"/>
        <v>67808</v>
      </c>
      <c r="AC28" s="8">
        <f t="shared" si="2"/>
        <v>67808</v>
      </c>
      <c r="AD28" s="20">
        <f t="shared" si="3"/>
        <v>3.466876226407682</v>
      </c>
    </row>
    <row r="29" spans="1:30" ht="15.75">
      <c r="A29" s="33"/>
      <c r="B29" s="33"/>
      <c r="C29" s="56" t="s">
        <v>80</v>
      </c>
      <c r="D29" s="7"/>
      <c r="E29" s="32">
        <v>1</v>
      </c>
      <c r="F29" s="34"/>
      <c r="G29" s="4"/>
      <c r="H29" s="5"/>
      <c r="I29" s="5"/>
      <c r="J29" s="36"/>
      <c r="K29" s="37"/>
      <c r="L29" s="34">
        <v>65400</v>
      </c>
      <c r="M29" s="57">
        <v>69978</v>
      </c>
      <c r="N29" s="57">
        <v>68670</v>
      </c>
      <c r="O29" s="38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  <c r="AA29" s="6">
        <f t="shared" si="0"/>
        <v>3</v>
      </c>
      <c r="AB29" s="8">
        <f t="shared" si="1"/>
        <v>68016</v>
      </c>
      <c r="AC29" s="8">
        <f t="shared" si="2"/>
        <v>68016</v>
      </c>
      <c r="AD29" s="20">
        <f t="shared" si="3"/>
        <v>3.466876226407682</v>
      </c>
    </row>
    <row r="30" spans="1:30" ht="15.75">
      <c r="A30" s="33"/>
      <c r="B30" s="33"/>
      <c r="C30" s="56" t="s">
        <v>81</v>
      </c>
      <c r="D30" s="7"/>
      <c r="E30" s="32">
        <v>1</v>
      </c>
      <c r="F30" s="34"/>
      <c r="G30" s="4"/>
      <c r="H30" s="5"/>
      <c r="I30" s="5"/>
      <c r="J30" s="36"/>
      <c r="K30" s="37"/>
      <c r="L30" s="34">
        <v>43800</v>
      </c>
      <c r="M30" s="57">
        <v>46866</v>
      </c>
      <c r="N30" s="57">
        <v>45990</v>
      </c>
      <c r="O30" s="38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6">
        <f t="shared" si="0"/>
        <v>3</v>
      </c>
      <c r="AB30" s="8">
        <f t="shared" si="1"/>
        <v>45552</v>
      </c>
      <c r="AC30" s="8">
        <f t="shared" si="2"/>
        <v>45552</v>
      </c>
      <c r="AD30" s="20">
        <f t="shared" si="3"/>
        <v>3.466876226407682</v>
      </c>
    </row>
    <row r="31" spans="1:30" ht="15.75">
      <c r="A31" s="2">
        <v>11</v>
      </c>
      <c r="B31" s="2"/>
      <c r="C31" s="56" t="s">
        <v>82</v>
      </c>
      <c r="D31" s="7" t="s">
        <v>63</v>
      </c>
      <c r="E31" s="32">
        <v>1</v>
      </c>
      <c r="F31" s="34"/>
      <c r="G31" s="4"/>
      <c r="H31" s="5"/>
      <c r="I31" s="5"/>
      <c r="J31" s="21"/>
      <c r="K31" s="22"/>
      <c r="L31" s="34">
        <v>46160</v>
      </c>
      <c r="M31" s="57">
        <v>49395</v>
      </c>
      <c r="N31" s="57">
        <v>48468</v>
      </c>
      <c r="O31" s="26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6">
        <f t="shared" si="0"/>
        <v>3</v>
      </c>
      <c r="AB31" s="8">
        <f t="shared" si="1"/>
        <v>48007.67</v>
      </c>
      <c r="AC31" s="8">
        <f t="shared" si="2"/>
        <v>48007.67</v>
      </c>
      <c r="AD31" s="20">
        <f t="shared" si="3"/>
        <v>3.4700789662612959</v>
      </c>
    </row>
    <row r="32" spans="1:30" ht="15.75">
      <c r="A32" s="2">
        <v>12</v>
      </c>
      <c r="B32" s="2"/>
      <c r="C32" s="56" t="s">
        <v>83</v>
      </c>
      <c r="D32" s="7" t="s">
        <v>63</v>
      </c>
      <c r="E32" s="35">
        <v>1</v>
      </c>
      <c r="F32" s="34"/>
      <c r="G32" s="4"/>
      <c r="H32" s="5"/>
      <c r="I32" s="5"/>
      <c r="J32" s="21"/>
      <c r="K32" s="22"/>
      <c r="L32" s="34">
        <v>39800</v>
      </c>
      <c r="M32" s="57">
        <v>42586</v>
      </c>
      <c r="N32" s="57">
        <v>41790</v>
      </c>
      <c r="O32" s="26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6">
        <f t="shared" si="0"/>
        <v>3</v>
      </c>
      <c r="AB32" s="8">
        <f t="shared" si="1"/>
        <v>41392</v>
      </c>
      <c r="AC32" s="8">
        <f t="shared" si="2"/>
        <v>41392</v>
      </c>
      <c r="AD32" s="20">
        <f t="shared" si="3"/>
        <v>3.466876226407682</v>
      </c>
    </row>
    <row r="33" spans="1:30" ht="31.5">
      <c r="A33" s="2">
        <v>13</v>
      </c>
      <c r="B33" s="2"/>
      <c r="C33" s="56" t="s">
        <v>84</v>
      </c>
      <c r="D33" s="7" t="s">
        <v>63</v>
      </c>
      <c r="E33" s="35">
        <v>1</v>
      </c>
      <c r="F33" s="34"/>
      <c r="G33" s="4"/>
      <c r="H33" s="5"/>
      <c r="I33" s="5"/>
      <c r="J33" s="21"/>
      <c r="K33" s="22"/>
      <c r="L33" s="34">
        <v>39800</v>
      </c>
      <c r="M33" s="57">
        <v>42586</v>
      </c>
      <c r="N33" s="57">
        <v>41790</v>
      </c>
      <c r="O33" s="26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6">
        <f t="shared" si="0"/>
        <v>3</v>
      </c>
      <c r="AB33" s="8">
        <f t="shared" si="1"/>
        <v>41392</v>
      </c>
      <c r="AC33" s="8">
        <f t="shared" si="2"/>
        <v>41392</v>
      </c>
      <c r="AD33" s="20">
        <f t="shared" si="3"/>
        <v>3.466876226407682</v>
      </c>
    </row>
    <row r="34" spans="1:30" ht="31.5">
      <c r="A34" s="2">
        <v>14</v>
      </c>
      <c r="B34" s="2"/>
      <c r="C34" s="56" t="s">
        <v>89</v>
      </c>
      <c r="D34" s="7" t="s">
        <v>63</v>
      </c>
      <c r="E34" s="35">
        <v>1</v>
      </c>
      <c r="F34" s="34"/>
      <c r="G34" s="4"/>
      <c r="H34" s="5"/>
      <c r="I34" s="5"/>
      <c r="J34" s="21"/>
      <c r="K34" s="22"/>
      <c r="L34" s="34">
        <v>75800</v>
      </c>
      <c r="M34" s="57">
        <v>81106</v>
      </c>
      <c r="N34" s="57">
        <v>79590</v>
      </c>
      <c r="O34" s="26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6">
        <f t="shared" si="0"/>
        <v>3</v>
      </c>
      <c r="AB34" s="8">
        <f t="shared" si="1"/>
        <v>78832</v>
      </c>
      <c r="AC34" s="8">
        <f t="shared" si="2"/>
        <v>78832</v>
      </c>
      <c r="AD34" s="20">
        <f t="shared" si="3"/>
        <v>3.466876226407682</v>
      </c>
    </row>
    <row r="35" spans="1:30" ht="31.5">
      <c r="A35" s="2">
        <v>15</v>
      </c>
      <c r="B35" s="2"/>
      <c r="C35" s="56" t="s">
        <v>90</v>
      </c>
      <c r="D35" s="7" t="s">
        <v>63</v>
      </c>
      <c r="E35" s="35">
        <v>1</v>
      </c>
      <c r="F35" s="34"/>
      <c r="G35" s="4"/>
      <c r="H35" s="5"/>
      <c r="I35" s="5"/>
      <c r="J35" s="21"/>
      <c r="K35" s="22"/>
      <c r="L35" s="34">
        <v>58700</v>
      </c>
      <c r="M35" s="57">
        <v>62809.000000000007</v>
      </c>
      <c r="N35" s="57">
        <v>61635</v>
      </c>
      <c r="O35" s="26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6">
        <f t="shared" si="0"/>
        <v>3</v>
      </c>
      <c r="AB35" s="8">
        <f t="shared" si="1"/>
        <v>61048</v>
      </c>
      <c r="AC35" s="8">
        <f t="shared" si="2"/>
        <v>61048</v>
      </c>
      <c r="AD35" s="20">
        <f t="shared" si="3"/>
        <v>3.4668762264076869</v>
      </c>
    </row>
    <row r="36" spans="1:30" ht="24" customHeight="1">
      <c r="A36" s="2">
        <v>30</v>
      </c>
      <c r="B36" s="17"/>
      <c r="C36" s="67" t="s">
        <v>5</v>
      </c>
      <c r="D36" s="68"/>
      <c r="E36" s="68"/>
      <c r="F36" s="68"/>
      <c r="G36" s="68"/>
      <c r="H36" s="68"/>
      <c r="I36" s="68"/>
      <c r="J36" s="68"/>
      <c r="K36" s="68"/>
      <c r="L36" s="68"/>
      <c r="M36" s="68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18"/>
      <c r="AC36" s="18">
        <f>SUM(AC19:AC35)</f>
        <v>1372001.7</v>
      </c>
      <c r="AD36" s="19"/>
    </row>
    <row r="37" spans="1:30" ht="13.5" customHeight="1"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10"/>
    </row>
    <row r="38" spans="1:30" s="11" customFormat="1" ht="13.5" customHeight="1">
      <c r="L38" s="28"/>
    </row>
    <row r="39" spans="1:30" s="11" customFormat="1" ht="15" customHeight="1">
      <c r="C39" s="58"/>
    </row>
    <row r="40" spans="1:30" s="11" customFormat="1" ht="15" customHeight="1">
      <c r="C40" s="58"/>
    </row>
    <row r="41" spans="1:30" s="11" customFormat="1" ht="15" customHeight="1">
      <c r="C41" s="58"/>
    </row>
    <row r="42" spans="1:30" ht="13.5" customHeight="1">
      <c r="L42" s="12"/>
    </row>
    <row r="43" spans="1:30" ht="13.5" customHeight="1">
      <c r="C43" s="13" t="s">
        <v>0</v>
      </c>
    </row>
    <row r="44" spans="1:30" ht="13.5" customHeight="1"/>
    <row r="45" spans="1:30" ht="13.5" customHeight="1">
      <c r="C45" s="44"/>
      <c r="D45" s="14"/>
      <c r="E45" s="14"/>
      <c r="F45" s="76" t="s">
        <v>64</v>
      </c>
      <c r="G45" s="76"/>
      <c r="H45" s="76"/>
      <c r="I45" s="76"/>
      <c r="J45" s="76"/>
      <c r="K45" s="15"/>
      <c r="L45" s="76"/>
      <c r="M45" s="76"/>
      <c r="N45" s="76"/>
      <c r="O45" s="43"/>
      <c r="P45" s="43"/>
      <c r="V45" s="75" t="s">
        <v>65</v>
      </c>
      <c r="W45" s="76"/>
      <c r="X45" s="76"/>
      <c r="Y45" s="76"/>
      <c r="Z45" s="76"/>
      <c r="AA45" s="76"/>
      <c r="AB45" s="76"/>
      <c r="AC45" s="25"/>
    </row>
    <row r="46" spans="1:30" ht="13.5" customHeight="1">
      <c r="C46" s="42" t="s">
        <v>2</v>
      </c>
      <c r="D46" s="14"/>
      <c r="E46" s="14"/>
      <c r="F46" s="77" t="s">
        <v>23</v>
      </c>
      <c r="G46" s="77"/>
      <c r="H46" s="77"/>
      <c r="I46" s="77"/>
      <c r="J46" s="77"/>
      <c r="L46" s="78" t="s">
        <v>7</v>
      </c>
      <c r="M46" s="78"/>
      <c r="N46" s="78"/>
      <c r="O46" s="43"/>
      <c r="P46" s="43"/>
      <c r="V46" s="77"/>
      <c r="W46" s="77"/>
      <c r="X46" s="77"/>
      <c r="Y46" s="77"/>
      <c r="Z46" s="77"/>
      <c r="AA46" s="77"/>
      <c r="AB46" s="77"/>
    </row>
    <row r="47" spans="1:30" ht="13.5" customHeight="1">
      <c r="C47" s="16"/>
    </row>
    <row r="48" spans="1:30" ht="13.5" customHeight="1">
      <c r="C48" s="13" t="s">
        <v>24</v>
      </c>
    </row>
    <row r="49" spans="3:30" ht="13.5" customHeight="1"/>
    <row r="50" spans="3:30">
      <c r="C50" s="44"/>
      <c r="D50" s="14"/>
      <c r="E50" s="14"/>
      <c r="F50" s="76" t="s">
        <v>61</v>
      </c>
      <c r="G50" s="76"/>
      <c r="H50" s="76"/>
      <c r="I50" s="76"/>
      <c r="J50" s="76"/>
      <c r="K50" s="15"/>
      <c r="L50" s="76"/>
      <c r="M50" s="76"/>
      <c r="N50" s="76"/>
      <c r="O50" s="43"/>
      <c r="P50" s="43"/>
      <c r="V50" s="75" t="s">
        <v>62</v>
      </c>
      <c r="W50" s="76"/>
      <c r="X50" s="76"/>
      <c r="Y50" s="76"/>
      <c r="Z50" s="76"/>
      <c r="AA50" s="76"/>
      <c r="AB50" s="76"/>
    </row>
    <row r="51" spans="3:30">
      <c r="C51" s="42" t="s">
        <v>2</v>
      </c>
      <c r="D51" s="14"/>
      <c r="E51" s="14"/>
      <c r="F51" s="77" t="s">
        <v>23</v>
      </c>
      <c r="G51" s="77"/>
      <c r="H51" s="77"/>
      <c r="I51" s="77"/>
      <c r="J51" s="77"/>
      <c r="L51" s="78" t="s">
        <v>7</v>
      </c>
      <c r="M51" s="78"/>
      <c r="N51" s="78"/>
      <c r="O51" s="43"/>
      <c r="P51" s="43"/>
      <c r="V51" s="77"/>
      <c r="W51" s="77"/>
      <c r="X51" s="77"/>
      <c r="Y51" s="77"/>
      <c r="Z51" s="77"/>
      <c r="AA51" s="77"/>
      <c r="AB51" s="77"/>
    </row>
    <row r="54" spans="3:30">
      <c r="C54" s="13" t="s">
        <v>56</v>
      </c>
    </row>
    <row r="56" spans="3:30">
      <c r="C56" s="59"/>
      <c r="D56" s="59"/>
      <c r="E56" s="59"/>
      <c r="F56" s="59"/>
      <c r="G56" s="59"/>
      <c r="H56" s="59"/>
      <c r="I56" s="59"/>
      <c r="J56" s="59"/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59"/>
      <c r="X56" s="59"/>
      <c r="Y56" s="59"/>
      <c r="Z56" s="59"/>
      <c r="AA56" s="59"/>
      <c r="AB56" s="59"/>
      <c r="AC56" s="59"/>
      <c r="AD56" s="59"/>
    </row>
  </sheetData>
  <sheetProtection formatCells="0" formatColumns="0" formatRows="0" insertHyperlinks="0" sort="0" autoFilter="0"/>
  <protectedRanges>
    <protectedRange sqref="I18 L16:Z17" name="Диапазон7"/>
    <protectedRange sqref="D6:AC7" name="Диапазон1"/>
    <protectedRange sqref="D10:AC12" name="Диапазон2"/>
    <protectedRange sqref="A36 A18:C35 E18:E35" name="Диапазон3"/>
    <protectedRange sqref="P18:Z35" name="Диапазон4"/>
    <protectedRange sqref="C45 F45 L45 L50 C50 F50" name="Диапазон5"/>
    <protectedRange sqref="D39:AC41" name="Диапазон6"/>
    <protectedRange sqref="V1" name="Диапазон8_1"/>
    <protectedRange sqref="C39:C41" name="Диапазон6_1"/>
    <protectedRange sqref="L18:O35 F27:F35" name="Диапазон4_1"/>
    <protectedRange sqref="D18:D35" name="Диапазон3_2"/>
    <protectedRange sqref="G18:H18 G19:I35" name="Диапазон3_4"/>
    <protectedRange sqref="F18" name="Диапазон3_3_1"/>
  </protectedRanges>
  <mergeCells count="42">
    <mergeCell ref="B14:B16"/>
    <mergeCell ref="F14:I14"/>
    <mergeCell ref="I15:I16"/>
    <mergeCell ref="L50:N50"/>
    <mergeCell ref="L51:N51"/>
    <mergeCell ref="F50:J50"/>
    <mergeCell ref="F51:J51"/>
    <mergeCell ref="J14:J16"/>
    <mergeCell ref="F15:F16"/>
    <mergeCell ref="V50:AB50"/>
    <mergeCell ref="V51:AB51"/>
    <mergeCell ref="L45:N45"/>
    <mergeCell ref="L46:N46"/>
    <mergeCell ref="F45:J45"/>
    <mergeCell ref="F46:J46"/>
    <mergeCell ref="V45:AB45"/>
    <mergeCell ref="V46:AB4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56:AD56"/>
    <mergeCell ref="L15:P15"/>
    <mergeCell ref="AD14:AD16"/>
    <mergeCell ref="A14:A16"/>
    <mergeCell ref="C4:AC4"/>
    <mergeCell ref="C36:M3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49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aknyazkina</cp:lastModifiedBy>
  <cp:lastPrinted>2023-10-04T09:18:27Z</cp:lastPrinted>
  <dcterms:created xsi:type="dcterms:W3CDTF">1996-10-08T23:32:33Z</dcterms:created>
  <dcterms:modified xsi:type="dcterms:W3CDTF">2023-10-11T11:44:18Z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